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IG45338/Desktop/INCARICHI LAVORI_2024/RISIKO_24/CHIAVARI_24/"/>
    </mc:Choice>
  </mc:AlternateContent>
  <xr:revisionPtr revIDLastSave="0" documentId="13_ncr:1_{8D9925C2-9E5C-3D43-991E-CC9DEDDE5A37}" xr6:coauthVersionLast="47" xr6:coauthVersionMax="47" xr10:uidLastSave="{00000000-0000-0000-0000-000000000000}"/>
  <bookViews>
    <workbookView xWindow="640" yWindow="3020" windowWidth="28800" windowHeight="12220" xr2:uid="{00000000-000D-0000-FFFF-FFFF00000000}"/>
  </bookViews>
  <sheets>
    <sheet name="BORZONASCA" sheetId="1" r:id="rId1"/>
    <sheet name="CAMOGLI" sheetId="2" r:id="rId2"/>
    <sheet name="COGORNO" sheetId="3" r:id="rId3"/>
    <sheet name="CHIAVARI" sheetId="4" r:id="rId4"/>
    <sheet name="CASARZA LIGURE" sheetId="5" r:id="rId5"/>
    <sheet name="CARASCO" sheetId="6" r:id="rId6"/>
    <sheet name="COREGLIA LIGURE" sheetId="7" r:id="rId7"/>
    <sheet name="LEIVI" sheetId="8" r:id="rId8"/>
    <sheet name="MEZZANEGO" sheetId="9" r:id="rId9"/>
    <sheet name="LAVAGNA" sheetId="10" r:id="rId10"/>
    <sheet name="NE" sheetId="11" r:id="rId11"/>
    <sheet name="MONEGLIA" sheetId="12" r:id="rId12"/>
    <sheet name="ORERO" sheetId="13" r:id="rId13"/>
    <sheet name="RECCO" sheetId="15" r:id="rId14"/>
    <sheet name="RAPALLO" sheetId="16" r:id="rId15"/>
    <sheet name="SAN COLOMBANO CERTENOLI" sheetId="17" r:id="rId16"/>
    <sheet name="SANTA MARGHERITA LIGURE" sheetId="18" r:id="rId17"/>
    <sheet name="SESTRI LEVANTE" sheetId="19" r:id="rId18"/>
    <sheet name="SORI" sheetId="20" r:id="rId19"/>
    <sheet name="ZOAGLI" sheetId="21" r:id="rId20"/>
  </sheets>
  <definedNames>
    <definedName name="_xlnm.Print_Area" localSheetId="0">BORZONASCA!$A$1:$G$15</definedName>
    <definedName name="_xlnm.Print_Area" localSheetId="1">CAMOGLI!$A$1:$G$15</definedName>
    <definedName name="_xlnm.Print_Area" localSheetId="5">CARASCO!$A$1:$G$15</definedName>
    <definedName name="_xlnm.Print_Area" localSheetId="4">'CASARZA LIGURE'!$A$1:$G$15</definedName>
    <definedName name="_xlnm.Print_Area" localSheetId="3">CHIAVARI!$A$1:$G$15</definedName>
    <definedName name="_xlnm.Print_Area" localSheetId="2">COGORNO!$A$1:$G$15</definedName>
    <definedName name="_xlnm.Print_Area" localSheetId="6">'COREGLIA LIGURE'!$A$1:$G$15</definedName>
    <definedName name="_xlnm.Print_Area" localSheetId="9">LAVAGNA!$A$1:$G$15</definedName>
    <definedName name="_xlnm.Print_Area" localSheetId="7">LEIVI!$A$1:$G$15</definedName>
    <definedName name="_xlnm.Print_Area" localSheetId="8">MEZZANEGO!$A$1:$G$15</definedName>
    <definedName name="_xlnm.Print_Area" localSheetId="11">MONEGLIA!$A$1:$G$15</definedName>
    <definedName name="_xlnm.Print_Area" localSheetId="10">NE!$A$1:$G$15</definedName>
    <definedName name="_xlnm.Print_Area" localSheetId="12">ORERO!$A$1:$G$15</definedName>
    <definedName name="_xlnm.Print_Area" localSheetId="14">RAPALLO!$A$1:$G$15</definedName>
    <definedName name="_xlnm.Print_Area" localSheetId="13">RECCO!$A$1:$G$15</definedName>
    <definedName name="_xlnm.Print_Area" localSheetId="15">'SAN COLOMBANO CERTENOLI'!$A$1:$G$15</definedName>
    <definedName name="_xlnm.Print_Area" localSheetId="16">'SANTA MARGHERITA LIGURE'!$A$1:$G$15</definedName>
    <definedName name="_xlnm.Print_Area" localSheetId="17">'SESTRI LEVANTE'!$A$1:$G$15</definedName>
    <definedName name="_xlnm.Print_Area" localSheetId="18">SORI!$A$1:$G$15</definedName>
    <definedName name="_xlnm.Print_Area" localSheetId="19">ZOAGLI!$A$1:$G$15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1" l="1"/>
  <c r="D8" i="9"/>
  <c r="D8" i="10"/>
  <c r="D10" i="10" s="1"/>
  <c r="D8" i="3"/>
  <c r="D10" i="3" s="1"/>
  <c r="D7" i="19"/>
  <c r="D7" i="18"/>
  <c r="D10" i="21"/>
  <c r="D10" i="20"/>
  <c r="D10" i="19"/>
  <c r="D10" i="18"/>
  <c r="D10" i="17"/>
  <c r="D10" i="16"/>
  <c r="D10" i="15"/>
  <c r="D10" i="13"/>
  <c r="D10" i="12"/>
  <c r="D10" i="11"/>
  <c r="D10" i="9"/>
  <c r="D10" i="8"/>
  <c r="D10" i="7"/>
  <c r="D10" i="6"/>
  <c r="D10" i="5"/>
  <c r="D10" i="4"/>
  <c r="D10" i="2"/>
  <c r="D10" i="1"/>
</calcChain>
</file>

<file path=xl/sharedStrings.xml><?xml version="1.0" encoding="utf-8"?>
<sst xmlns="http://schemas.openxmlformats.org/spreadsheetml/2006/main" count="220" uniqueCount="30">
  <si>
    <t>Comune</t>
  </si>
  <si>
    <t>BORZONASCA</t>
  </si>
  <si>
    <t>Tipologia</t>
  </si>
  <si>
    <t>Totale Canoni</t>
  </si>
  <si>
    <t>Anno di riferimento</t>
  </si>
  <si>
    <t>Strade nazionali e Regionali</t>
  </si>
  <si>
    <t>Ferrovie</t>
  </si>
  <si>
    <t>Pertinenze idrauliche</t>
  </si>
  <si>
    <t>Altra tipologia (*)</t>
  </si>
  <si>
    <t>Totale</t>
  </si>
  <si>
    <t>(*) incluse eventuali servitù che comportano pagamenti periodici</t>
  </si>
  <si>
    <t>CAMOGLI</t>
  </si>
  <si>
    <t>COGORNO</t>
  </si>
  <si>
    <t>CHIAVARI</t>
  </si>
  <si>
    <t>CASARZA LIGURE</t>
  </si>
  <si>
    <t>CARASCO</t>
  </si>
  <si>
    <t>COREGLIA LIGURE</t>
  </si>
  <si>
    <t>LEIVI</t>
  </si>
  <si>
    <t>MEZZANEGO</t>
  </si>
  <si>
    <t>LAVAGNA</t>
  </si>
  <si>
    <t>NE</t>
  </si>
  <si>
    <t>MONEGLIA</t>
  </si>
  <si>
    <t>ORERO</t>
  </si>
  <si>
    <t>RECCO</t>
  </si>
  <si>
    <t>RAPALLO</t>
  </si>
  <si>
    <t>SAN COLOMBANO CERTENOLI</t>
  </si>
  <si>
    <t>SANTA MARGHERITA LIGURE</t>
  </si>
  <si>
    <t>SESTRI LEVANTE</t>
  </si>
  <si>
    <t>SORI</t>
  </si>
  <si>
    <t>ZOAGLI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</si>
</sst>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3" formatCode="_-* #,##0.00_-;\-* #,##0.00_-;_-* &quot;-&quot;??_-;_-@_-"/>
    <numFmt numFmtId="164" formatCode="_-&quot;€&quot;\ * #,##0.00_-;\-&quot;€&quot;\ * #,##0.00_-;_-&quot;€&quot;\ * &quot;-&quot;??_-;_-@_-"/>
  </numFmts>
  <fonts count="5">
    <font>
      <sz val="9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</fills>
  <borders count="21">
    <border>
      <left/>
      <right/>
      <top/>
      <bottom/>
      <diagonal/>
    </border>
    <border>
      <left style="thin">
        <color theme="0" tint="-0.24991607409894101"/>
      </left>
      <right style="thin">
        <color theme="0" tint="-0.24991607409894101"/>
      </right>
      <top style="thin">
        <color theme="0" tint="-0.24991607409894101"/>
      </top>
      <bottom style="thin">
        <color theme="0" tint="-0.24991607409894101"/>
      </bottom>
      <diagonal/>
    </border>
    <border>
      <left style="thin">
        <color theme="0" tint="-0.14990691854609822"/>
      </left>
      <right style="thin">
        <color theme="0" tint="-0.14993743705557422"/>
      </right>
      <top style="thin">
        <color theme="0" tint="-0.149906918546098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06918546098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06918546098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3743705557422"/>
      </right>
      <top style="thin">
        <color theme="0" tint="-0.149937437055574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3743705557422"/>
      </top>
      <bottom style="thin">
        <color theme="0" tint="-0.14990691854609822"/>
      </bottom>
      <diagonal/>
    </border>
    <border>
      <left style="thin">
        <color theme="0" tint="-0.149906918546098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1607409894101"/>
      </left>
      <right/>
      <top style="thin">
        <color theme="0" tint="-0.24991607409894101"/>
      </top>
      <bottom/>
      <diagonal/>
    </border>
    <border>
      <left/>
      <right/>
      <top style="thin">
        <color theme="0" tint="-0.24991607409894101"/>
      </top>
      <bottom/>
      <diagonal/>
    </border>
    <border>
      <left/>
      <right style="thin">
        <color theme="0" tint="-0.24991607409894101"/>
      </right>
      <top style="thin">
        <color theme="0" tint="-0.24991607409894101"/>
      </top>
      <bottom/>
      <diagonal/>
    </border>
    <border>
      <left style="thin">
        <color theme="0" tint="-0.24991607409894101"/>
      </left>
      <right/>
      <top/>
      <bottom/>
      <diagonal/>
    </border>
    <border>
      <left/>
      <right style="thin">
        <color theme="0" tint="-0.24991607409894101"/>
      </right>
      <top/>
      <bottom/>
      <diagonal/>
    </border>
    <border>
      <left style="thin">
        <color theme="0" tint="-0.24991607409894101"/>
      </left>
      <right/>
      <top/>
      <bottom style="thin">
        <color theme="0" tint="-0.24991607409894101"/>
      </bottom>
      <diagonal/>
    </border>
    <border>
      <left/>
      <right/>
      <top/>
      <bottom style="thin">
        <color theme="0" tint="-0.24991607409894101"/>
      </bottom>
      <diagonal/>
    </border>
    <border>
      <left/>
      <right style="thin">
        <color theme="0" tint="-0.24991607409894101"/>
      </right>
      <top/>
      <bottom style="thin">
        <color theme="0" tint="-0.24991607409894101"/>
      </bottom>
      <diagonal/>
    </border>
    <border>
      <left style="thin">
        <color theme="0" tint="-0.24991607409894101"/>
      </left>
      <right/>
      <top style="thin">
        <color theme="0" tint="-0.24991607409894101"/>
      </top>
      <bottom style="thin">
        <color theme="0" tint="-0.24991607409894101"/>
      </bottom>
      <diagonal/>
    </border>
    <border>
      <left/>
      <right style="thin">
        <color theme="0" tint="-0.24991607409894101"/>
      </right>
      <top style="thin">
        <color theme="0" tint="-0.24991607409894101"/>
      </top>
      <bottom style="thin">
        <color theme="0" tint="-0.2499160740989410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/>
  </cellStyleXfs>
  <cellXfs count="26">
    <xf numFmtId="0" fontId="0" fillId="0" borderId="0" xfId="0"/>
    <xf numFmtId="0" fontId="0" fillId="0" borderId="0" xfId="6" applyFont="1" applyAlignment="1">
      <alignment vertical="center"/>
    </xf>
    <xf numFmtId="0" fontId="2" fillId="2" borderId="1" xfId="6" applyFont="1" applyFill="1" applyBorder="1" applyAlignment="1">
      <alignment horizontal="center" vertical="center"/>
    </xf>
    <xf numFmtId="0" fontId="2" fillId="3" borderId="2" xfId="6" applyFont="1" applyFill="1" applyBorder="1" applyAlignment="1">
      <alignment horizontal="center" vertical="center"/>
    </xf>
    <xf numFmtId="0" fontId="2" fillId="3" borderId="3" xfId="6" applyFont="1" applyFill="1" applyBorder="1" applyAlignment="1">
      <alignment horizontal="center" vertical="center"/>
    </xf>
    <xf numFmtId="0" fontId="2" fillId="3" borderId="4" xfId="6" applyFont="1" applyFill="1" applyBorder="1" applyAlignment="1">
      <alignment horizontal="center" vertical="center"/>
    </xf>
    <xf numFmtId="0" fontId="0" fillId="0" borderId="5" xfId="6" applyFont="1" applyBorder="1" applyAlignment="1">
      <alignment horizontal="center" vertical="center"/>
    </xf>
    <xf numFmtId="164" fontId="0" fillId="0" borderId="6" xfId="2" applyFont="1" applyBorder="1" applyAlignment="1">
      <alignment vertical="center"/>
    </xf>
    <xf numFmtId="0" fontId="2" fillId="2" borderId="7" xfId="6" applyFont="1" applyFill="1" applyBorder="1" applyAlignment="1">
      <alignment vertical="center"/>
    </xf>
    <xf numFmtId="164" fontId="2" fillId="2" borderId="8" xfId="2" applyFont="1" applyFill="1" applyBorder="1" applyAlignment="1">
      <alignment vertical="center"/>
    </xf>
    <xf numFmtId="0" fontId="2" fillId="2" borderId="9" xfId="6" applyFont="1" applyFill="1" applyBorder="1" applyAlignment="1">
      <alignment horizontal="center" vertical="center"/>
    </xf>
    <xf numFmtId="0" fontId="2" fillId="0" borderId="10" xfId="6" applyFont="1" applyBorder="1" applyAlignment="1">
      <alignment vertical="center"/>
    </xf>
    <xf numFmtId="0" fontId="0" fillId="0" borderId="11" xfId="6" applyFont="1" applyBorder="1"/>
    <xf numFmtId="0" fontId="0" fillId="0" borderId="12" xfId="6" applyFont="1" applyBorder="1"/>
    <xf numFmtId="0" fontId="0" fillId="0" borderId="13" xfId="6" applyFont="1" applyBorder="1"/>
    <xf numFmtId="0" fontId="0" fillId="0" borderId="14" xfId="6" applyFont="1" applyBorder="1" applyAlignment="1">
      <alignment vertical="center"/>
    </xf>
    <xf numFmtId="0" fontId="0" fillId="0" borderId="15" xfId="6" applyFont="1" applyBorder="1" applyAlignment="1">
      <alignment vertical="center"/>
    </xf>
    <xf numFmtId="0" fontId="0" fillId="0" borderId="14" xfId="6" applyFont="1" applyBorder="1"/>
    <xf numFmtId="0" fontId="0" fillId="0" borderId="15" xfId="6" applyFont="1" applyBorder="1"/>
    <xf numFmtId="0" fontId="0" fillId="0" borderId="16" xfId="6" applyFont="1" applyBorder="1"/>
    <xf numFmtId="0" fontId="0" fillId="0" borderId="17" xfId="6" applyFont="1" applyBorder="1"/>
    <xf numFmtId="0" fontId="0" fillId="0" borderId="18" xfId="6" applyFont="1" applyBorder="1"/>
    <xf numFmtId="0" fontId="3" fillId="0" borderId="0" xfId="6" applyFont="1"/>
    <xf numFmtId="164" fontId="0" fillId="0" borderId="6" xfId="2" applyFont="1" applyFill="1" applyBorder="1" applyAlignment="1">
      <alignment vertical="center"/>
    </xf>
    <xf numFmtId="0" fontId="2" fillId="0" borderId="19" xfId="6" applyFont="1" applyBorder="1" applyAlignment="1">
      <alignment horizontal="center" vertical="center"/>
    </xf>
    <xf numFmtId="0" fontId="2" fillId="0" borderId="20" xfId="6" applyFont="1" applyBorder="1" applyAlignment="1">
      <alignment horizontal="center" vertic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ale" xfId="0" builtinId="0"/>
    <cellStyle name="Percen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228600</xdr:rowOff>
    </xdr:from>
    <xdr:to>
      <xdr:col>2</xdr:col>
      <xdr:colOff>1543050</xdr:colOff>
      <xdr:row>1</xdr:row>
      <xdr:rowOff>771525</xdr:rowOff>
    </xdr:to>
    <xdr:pic>
      <xdr:nvPicPr>
        <xdr:cNvPr id="2" name="Immagine 59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8725" y="381000"/>
          <a:ext cx="1533525" cy="542925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4"/>
  <sheetViews>
    <sheetView showGridLines="0" tabSelected="1" workbookViewId="0">
      <selection activeCell="K6" sqref="K6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1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0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0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v>2679.32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0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2679.32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4"/>
  <sheetViews>
    <sheetView showGridLines="0" workbookViewId="0">
      <selection activeCell="D8" sqref="D8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11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991.93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0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v>597.9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0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1589.83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14"/>
  <sheetViews>
    <sheetView showGridLines="0" workbookViewId="0">
      <selection activeCell="D8" sqref="D8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12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0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0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f>291.96+1291.43</f>
        <v>1583.39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0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1583.39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14"/>
  <sheetViews>
    <sheetView showGridLines="0" workbookViewId="0">
      <selection activeCell="M3" sqref="M3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13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3961.16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160.16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23">
        <v>7519.6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143.49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11784.41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14"/>
  <sheetViews>
    <sheetView showGridLines="0" workbookViewId="0">
      <selection activeCell="K5" sqref="K5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14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2778.54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0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v>4191.24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0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6969.78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F14"/>
  <sheetViews>
    <sheetView showGridLines="0" workbookViewId="0">
      <selection activeCell="M6" sqref="M6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15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0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0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v>2255.6999999999998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143.49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2399.1899999999996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F14"/>
  <sheetViews>
    <sheetView showGridLines="0" workbookViewId="0">
      <selection activeCell="D8" sqref="D8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16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0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0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v>953.85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0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953.85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F14"/>
  <sheetViews>
    <sheetView showGridLines="0" workbookViewId="0">
      <selection activeCell="K10" sqref="K10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17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0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0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v>339.27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0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339.27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F14"/>
  <sheetViews>
    <sheetView showGridLines="0" workbookViewId="0">
      <selection activeCell="D9" sqref="D9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18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0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0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f>291.96+2549.46</f>
        <v>2841.42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0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2841.42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F14"/>
  <sheetViews>
    <sheetView showGridLines="0" workbookViewId="0">
      <selection activeCell="D9" sqref="D9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19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0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0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f>340.6+2367.65</f>
        <v>2708.25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0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2708.25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F14"/>
  <sheetViews>
    <sheetView showGridLines="0" workbookViewId="0">
      <selection activeCell="J5" sqref="J5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20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0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0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v>2348.19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0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2348.19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F14"/>
  <sheetViews>
    <sheetView showGridLines="0" workbookViewId="0">
      <selection activeCell="K6" sqref="K6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21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0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1496.09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v>3589.65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0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5085.74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F14"/>
  <sheetViews>
    <sheetView showGridLines="0" workbookViewId="0">
      <selection activeCell="D8" sqref="D8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22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0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0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v>681.66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0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681.66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F14"/>
  <sheetViews>
    <sheetView showGridLines="0" workbookViewId="0">
      <selection activeCell="P5" sqref="P5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23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59.79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2177.6999999999998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v>3242.01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0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5479.5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F14"/>
  <sheetViews>
    <sheetView showGridLines="0" workbookViewId="0">
      <selection activeCell="M8" sqref="M8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24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0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160.16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v>19153.11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0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19313.27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F14"/>
  <sheetViews>
    <sheetView showGridLines="0" workbookViewId="0">
      <selection activeCell="D8" sqref="D8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25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0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0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v>1575.82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0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1575.82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F14"/>
  <sheetViews>
    <sheetView showGridLines="0" workbookViewId="0">
      <selection activeCell="D7" sqref="D7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26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6778.4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f>544.43+160.16</f>
        <v>704.58999999999992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v>573.98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3965.01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12021.98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F14"/>
  <sheetViews>
    <sheetView showGridLines="0" workbookViewId="0">
      <selection activeCell="D7" sqref="D7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27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0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f>407.13+480.48</f>
        <v>887.61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v>10999.2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10132.5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22019.31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F14"/>
  <sheetViews>
    <sheetView showGridLines="0" workbookViewId="0">
      <selection activeCell="D8" sqref="D8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28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11505.85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4288.2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v>12127.29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0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27921.34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F14"/>
  <sheetViews>
    <sheetView showGridLines="0" workbookViewId="0">
      <selection activeCell="D8" sqref="D8"/>
    </sheetView>
  </sheetViews>
  <sheetFormatPr defaultColWidth="9.140625" defaultRowHeight="12"/>
  <cols>
    <col min="3" max="3" width="28.85546875" customWidth="1"/>
    <col min="4" max="5" width="21.5703125" customWidth="1"/>
  </cols>
  <sheetData>
    <row r="2" spans="2:6" ht="85.5" customHeight="1">
      <c r="B2" s="12"/>
      <c r="C2" s="13"/>
      <c r="D2" s="13"/>
      <c r="E2" s="13"/>
      <c r="F2" s="14"/>
    </row>
    <row r="3" spans="2:6" s="1" customFormat="1" ht="24" customHeight="1">
      <c r="B3" s="15"/>
      <c r="C3" s="2" t="s">
        <v>0</v>
      </c>
      <c r="D3" s="24" t="s">
        <v>29</v>
      </c>
      <c r="E3" s="25"/>
      <c r="F3" s="16"/>
    </row>
    <row r="4" spans="2:6" s="1" customFormat="1" ht="24" customHeight="1">
      <c r="B4" s="15"/>
      <c r="F4" s="16"/>
    </row>
    <row r="5" spans="2:6" s="1" customFormat="1" ht="24" customHeight="1">
      <c r="B5" s="15"/>
      <c r="C5" s="3" t="s">
        <v>2</v>
      </c>
      <c r="D5" s="4" t="s">
        <v>3</v>
      </c>
      <c r="E5" s="5" t="s">
        <v>4</v>
      </c>
      <c r="F5" s="16"/>
    </row>
    <row r="6" spans="2:6" s="1" customFormat="1" ht="24" customHeight="1">
      <c r="B6" s="15"/>
      <c r="C6" s="11" t="s">
        <v>5</v>
      </c>
      <c r="D6" s="7">
        <v>1054.58</v>
      </c>
      <c r="E6" s="6">
        <v>2023</v>
      </c>
      <c r="F6" s="16"/>
    </row>
    <row r="7" spans="2:6" s="1" customFormat="1" ht="24" customHeight="1">
      <c r="B7" s="15"/>
      <c r="C7" s="11" t="s">
        <v>6</v>
      </c>
      <c r="D7" s="7">
        <v>0</v>
      </c>
      <c r="E7" s="6">
        <v>2023</v>
      </c>
      <c r="F7" s="16"/>
    </row>
    <row r="8" spans="2:6" s="1" customFormat="1" ht="24" customHeight="1">
      <c r="B8" s="15"/>
      <c r="C8" s="11" t="s">
        <v>7</v>
      </c>
      <c r="D8" s="7">
        <f>119.58+924.42</f>
        <v>1044</v>
      </c>
      <c r="E8" s="6">
        <v>2023</v>
      </c>
      <c r="F8" s="16"/>
    </row>
    <row r="9" spans="2:6" s="1" customFormat="1" ht="24" customHeight="1">
      <c r="B9" s="15"/>
      <c r="C9" s="11" t="s">
        <v>8</v>
      </c>
      <c r="D9" s="7">
        <v>0</v>
      </c>
      <c r="E9" s="6">
        <v>2023</v>
      </c>
      <c r="F9" s="16"/>
    </row>
    <row r="10" spans="2:6" s="1" customFormat="1" ht="24" customHeight="1">
      <c r="B10" s="15"/>
      <c r="C10" s="8" t="s">
        <v>9</v>
      </c>
      <c r="D10" s="9">
        <f>SUM(D6:D9)</f>
        <v>2098.58</v>
      </c>
      <c r="E10" s="10"/>
      <c r="F10" s="16"/>
    </row>
    <row r="11" spans="2:6">
      <c r="B11" s="17"/>
      <c r="F11" s="18"/>
    </row>
    <row r="12" spans="2:6">
      <c r="B12" s="17"/>
      <c r="F12" s="18"/>
    </row>
    <row r="13" spans="2:6">
      <c r="B13" s="17"/>
      <c r="C13" s="22" t="s">
        <v>10</v>
      </c>
      <c r="F13" s="18"/>
    </row>
    <row r="14" spans="2:6">
      <c r="B14" s="19"/>
      <c r="C14" s="20"/>
      <c r="D14" s="20"/>
      <c r="E14" s="20"/>
      <c r="F14" s="21"/>
    </row>
  </sheetData>
  <mergeCells count="1">
    <mergeCell ref="D3:E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&amp;C_x000D_&amp;1#&amp;"Calibri"&amp;10&amp;K000000 Italgas S.p.A - Informazioni Interne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Obbligazioni finanziarie in essere suinvestimenti" ma:contentTypeID="0x01010049FB18B4CFE0400FA4563FB09A0F602D005618DB3AD5BD0546A6A83B7C5A631BF9" ma:contentTypeVersion="2" ma:contentTypeDescription="Tipologia C1 - Obbligazioni finanziarie in essere suinvestimenti" ma:contentTypeScope="" ma:versionID="e5a3f44da4150bf16acaadcc3db68d6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b0bc73c748adf409a914b0ef08f992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ECEEDB-CE7C-4EB5-B7D4-802392614334}"/>
</file>

<file path=customXml/itemProps2.xml><?xml version="1.0" encoding="utf-8"?>
<ds:datastoreItem xmlns:ds="http://schemas.openxmlformats.org/officeDocument/2006/customXml" ds:itemID="{D26914BE-DEE7-4052-9CC5-FA5FC3AF37EA}"/>
</file>

<file path=customXml/itemProps3.xml><?xml version="1.0" encoding="utf-8"?>
<ds:datastoreItem xmlns:ds="http://schemas.openxmlformats.org/officeDocument/2006/customXml" ds:itemID="{DC4A4EC8-E15F-4144-916C-C697D1C959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Business Integration Partners S.p.A.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C2.b - Contratti pubblici e privati - Servitù e attraversamenti</dc:title>
  <dc:subject/>
  <dc:creator>BIP</dc:creator>
  <cp:keywords/>
  <dc:description/>
  <cp:lastModifiedBy>CRG Consorzio Concessioni Reti Gas</cp:lastModifiedBy>
  <cp:revision/>
  <dcterms:created xsi:type="dcterms:W3CDTF">2012-04-24T07:12:24Z</dcterms:created>
  <dcterms:modified xsi:type="dcterms:W3CDTF">2025-08-01T08:04:31Z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0x01010049FB18B4CFE0400FA4563FB09A0F602D005618DB3AD5BD0546A6A83B7C5A631BF9</vt:lpwstr>
  </property>
  <property fmtid="{D5CDD505-2E9C-101B-9397-08002B2CF9AE}" pid="3" name="Utilizzato">
    <vt:bool>true</vt:bool>
  </property>
  <property fmtid="{D5CDD505-2E9C-101B-9397-08002B2CF9AE}" pid="4" name="LetteraInterna">
    <vt:bool>false</vt:bool>
  </property>
  <property fmtid="{D5CDD505-2E9C-101B-9397-08002B2CF9AE}" pid="5" name="MSIP_Label_aaa12864-f8b0-4cd9-96ef-f0ab13b539b4_Enabled">
    <vt:lpwstr>true</vt:lpwstr>
  </property>
  <property fmtid="{D5CDD505-2E9C-101B-9397-08002B2CF9AE}" pid="6" name="MSIP_Label_aaa12864-f8b0-4cd9-96ef-f0ab13b539b4_SetDate">
    <vt:lpwstr>2024-09-09T07:36:05Z</vt:lpwstr>
  </property>
  <property fmtid="{D5CDD505-2E9C-101B-9397-08002B2CF9AE}" pid="7" name="MSIP_Label_aaa12864-f8b0-4cd9-96ef-f0ab13b539b4_Method">
    <vt:lpwstr>Privileged</vt:lpwstr>
  </property>
  <property fmtid="{D5CDD505-2E9C-101B-9397-08002B2CF9AE}" pid="8" name="MSIP_Label_aaa12864-f8b0-4cd9-96ef-f0ab13b539b4_Name">
    <vt:lpwstr>Interno – con Visual Marking</vt:lpwstr>
  </property>
  <property fmtid="{D5CDD505-2E9C-101B-9397-08002B2CF9AE}" pid="9" name="MSIP_Label_aaa12864-f8b0-4cd9-96ef-f0ab13b539b4_SiteId">
    <vt:lpwstr>a4d618cc-cf96-4e63-9d38-9185499aae90</vt:lpwstr>
  </property>
  <property fmtid="{D5CDD505-2E9C-101B-9397-08002B2CF9AE}" pid="10" name="MSIP_Label_aaa12864-f8b0-4cd9-96ef-f0ab13b539b4_ActionId">
    <vt:lpwstr>a76ac772-2feb-49a4-9805-7a550b9d8c6f</vt:lpwstr>
  </property>
  <property fmtid="{D5CDD505-2E9C-101B-9397-08002B2CF9AE}" pid="11" name="MSIP_Label_aaa12864-f8b0-4cd9-96ef-f0ab13b539b4_ContentBits">
    <vt:lpwstr>3</vt:lpwstr>
  </property>
</Properties>
</file>